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8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КА!$A$1:$AA$36</definedName>
  </definedNames>
  <calcPr calcId="162913"/>
</workbook>
</file>

<file path=xl/calcChain.xml><?xml version="1.0" encoding="utf-8"?>
<calcChain xmlns="http://schemas.openxmlformats.org/spreadsheetml/2006/main">
  <c r="H29" i="2" l="1"/>
  <c r="I29" i="2" s="1"/>
  <c r="H28" i="2"/>
  <c r="I28" i="2" s="1"/>
  <c r="H27" i="2"/>
  <c r="I27" i="2" s="1"/>
  <c r="M27" i="2" l="1"/>
  <c r="K27" i="2"/>
  <c r="M28" i="2"/>
  <c r="K28" i="2"/>
  <c r="M29" i="2"/>
  <c r="K29" i="2"/>
  <c r="Q28" i="2" l="1"/>
  <c r="Q29" i="2"/>
  <c r="Q27" i="2"/>
  <c r="H18" i="2"/>
  <c r="I18" i="2" s="1"/>
  <c r="K18" i="2" l="1"/>
  <c r="M18" i="2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Q18" i="2" l="1"/>
  <c r="M24" i="2"/>
  <c r="K24" i="2"/>
  <c r="Q24" i="2"/>
  <c r="M25" i="2"/>
  <c r="K25" i="2"/>
  <c r="M26" i="2"/>
  <c r="K26" i="2"/>
  <c r="M23" i="2"/>
  <c r="M22" i="2"/>
  <c r="K21" i="2"/>
  <c r="M21" i="2"/>
  <c r="K22" i="2"/>
  <c r="K23" i="2"/>
  <c r="M20" i="2"/>
  <c r="K20" i="2"/>
  <c r="Q20" i="2" s="1"/>
  <c r="M19" i="2"/>
  <c r="K19" i="2"/>
  <c r="Q19" i="2" l="1"/>
  <c r="Q26" i="2"/>
  <c r="Q25" i="2"/>
  <c r="Q23" i="2"/>
  <c r="Q22" i="2"/>
  <c r="Q21" i="2"/>
</calcChain>
</file>

<file path=xl/sharedStrings.xml><?xml version="1.0" encoding="utf-8"?>
<sst xmlns="http://schemas.openxmlformats.org/spreadsheetml/2006/main" count="210" uniqueCount="121">
  <si>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</si>
  <si>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</si>
  <si>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</si>
  <si>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</si>
  <si>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</si>
  <si>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</si>
  <si>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</si>
  <si>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</si>
  <si>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</si>
  <si>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</si>
  <si>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</si>
  <si>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</si>
  <si>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</si>
  <si>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</si>
  <si>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</si>
  <si>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</si>
  <si>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</si>
  <si>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</si>
  <si>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</si>
  <si>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</si>
  <si>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</si>
  <si>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</si>
  <si>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</si>
  <si>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</si>
  <si>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</si>
  <si>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</si>
  <si>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</si>
  <si>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</si>
  <si>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</si>
  <si>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</si>
  <si>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</si>
  <si>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</si>
  <si>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</si>
  <si>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</si>
  <si>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</si>
  <si>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</si>
  <si>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</si>
  <si>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</si>
  <si>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</si>
  <si>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</si>
  <si>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</si>
  <si>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</si>
  <si>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</si>
  <si>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</si>
  <si>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</si>
  <si>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</si>
  <si>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</si>
  <si>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</si>
  <si>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</si>
  <si>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</si>
  <si>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</si>
  <si>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</si>
  <si>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</si>
  <si>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</si>
  <si>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</si>
  <si>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</si>
  <si>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</si>
  <si>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</si>
  <si>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</si>
  <si>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</si>
  <si>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РФ</t>
  </si>
  <si>
    <t>https://www.chipdip.ru/</t>
  </si>
  <si>
    <t>АО "ЧИП и ДИП"</t>
  </si>
  <si>
    <t>770201001</t>
  </si>
  <si>
    <t>7729108750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</si>
  <si>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</si>
  <si>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</si>
  <si>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</si>
  <si>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</si>
  <si>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</si>
  <si>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</si>
  <si>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</si>
  <si>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</si>
  <si>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</si>
  <si>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</si>
  <si>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</si>
  <si>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</si>
  <si>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</si>
  <si>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</si>
  <si>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2025</t>
  </si>
  <si>
    <t>9728109521</t>
  </si>
  <si>
    <t>772801001</t>
  </si>
  <si>
    <t>https://lumtorg.ru/</t>
  </si>
  <si>
    <t>Зажим ответвительный изолированный ЗОИ 35-150/35-150 IEK (UZA-11-D35-D150-1)</t>
  </si>
  <si>
    <t>Зажим ответвительный ЗОИ 35-150/35-150 UZA-11-D35-D150-1 IEK</t>
  </si>
  <si>
    <t>Зажим ответвительный изолированный ЗОИ 35-150/35-150 (P70/P95/P4X-150D) IEK UZA-11-D35-D150-1</t>
  </si>
  <si>
    <t>Зажим промежуточный PS95 1x25-95 мм2 EKF ps-95 EKF</t>
  </si>
  <si>
    <t>Зажим промежуточный PS951x25-95 мм2 EKF PROxima</t>
  </si>
  <si>
    <t>Зажим промежуточный PS95 EKF ps-95</t>
  </si>
  <si>
    <t>EKF PROxima Зажим промежуточный PS95 1x25-95 мм2</t>
  </si>
  <si>
    <t>ООО "МЕРКУРИЙ"</t>
  </si>
  <si>
    <t>5012113978</t>
  </si>
  <si>
    <t>501201001</t>
  </si>
  <si>
    <t>город Балашиха, МО</t>
  </si>
  <si>
    <t>4.1</t>
  </si>
  <si>
    <t>4.2</t>
  </si>
  <si>
    <t>4.3</t>
  </si>
  <si>
    <t>2</t>
  </si>
  <si>
    <t>ТЦ_11.3.03.15_10_1001299498_27.06.2025_02_1.1</t>
  </si>
  <si>
    <t>ТЦ_11.3.03.15_77_7724823724_27.06.2025_02_1.2</t>
  </si>
  <si>
    <t>ТЦ_11.3.03.15_77_9728109521_27.06.2025_02_1.3</t>
  </si>
  <si>
    <t>ТЦ_59.1.20.01-0112_78_7707707132_27.06.2025_02_2.1</t>
  </si>
  <si>
    <t>ТЦ_59.1.20.01-0112_77_7729108750_27.06.2025_02_2.2</t>
  </si>
  <si>
    <t>ТЦ_59.1.20.01-0112_78_7842224734_27.06.2025_02_2.3</t>
  </si>
  <si>
    <t>ТЦ_20.1.01.12_78_7707707132_27.06.2025_02_3.1</t>
  </si>
  <si>
    <t>ТЦ_20.1.01.12_78_7842224734_27.06.2025_02_3.3</t>
  </si>
  <si>
    <t>SO71 Фиксатор дистанционный</t>
  </si>
  <si>
    <t>Фиксатор дистанционный 90 мм, ø12-47 мм, 180 мм гвоздь SO71 ENSTO</t>
  </si>
  <si>
    <t>ООО "Минимакс"</t>
  </si>
  <si>
    <t>781001001</t>
  </si>
  <si>
    <t>7810216924</t>
  </si>
  <si>
    <t>https://www.minimaks.ru</t>
  </si>
  <si>
    <t>Фиксатор дистанционный 90 мм, 12-47 мм, 180 мм гвоздь ENSTO/ЭНЕРВИК SO71R</t>
  </si>
  <si>
    <t>https://dc-electro.ru/</t>
  </si>
  <si>
    <t>ИНДИВИДУАЛЬНЫЙ ПРЕДПРИНИМАТЕЛЬ ДЕРГАЧЕВ КИРИЛЛ КОНСТАНТИНОВИЧ</t>
  </si>
  <si>
    <t>561404718520</t>
  </si>
  <si>
    <t>ТЦ_20.1.01.12_50_5012113978_27.06.2025_02_3.2</t>
  </si>
  <si>
    <t>ТЦ_25.2.01.18_77_9728109521_30.06.2025_02_4.1</t>
  </si>
  <si>
    <t>ТЦ_25.2.01.18_78_561404718520_30.06.2025_02_4.2</t>
  </si>
  <si>
    <t>ТЦ_25.2.01.18_78_7810216924_30.06.2025_02_4.3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</si>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</sst>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"/>
  <sheetViews>
    <sheetView tabSelected="1" topLeftCell="A22" zoomScaleNormal="100" workbookViewId="0">
      <selection activeCell="B29" sqref="B29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8" t="s">
        <v>0</v>
      </c>
      <c r="B2" s="88"/>
      <c r="C2" s="88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8" t="s">
        <v>1</v>
      </c>
      <c r="X2" s="88"/>
      <c r="Y2" s="88"/>
      <c r="Z2" s="88"/>
      <c r="AA2" s="88"/>
    </row>
    <row r="3" spans="1:34" customFormat="1" ht="14.25" customHeight="1" x14ac:dyDescent="0.25">
      <c r="A3" s="89"/>
      <c r="B3" s="89"/>
      <c r="C3" s="89"/>
      <c r="D3" s="8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0"/>
      <c r="W3" s="90"/>
      <c r="X3" s="90"/>
      <c r="Y3" s="90"/>
      <c r="Z3" s="90"/>
      <c r="AA3" s="90"/>
    </row>
    <row r="4" spans="1:34" customFormat="1" ht="15" x14ac:dyDescent="0.25">
      <c r="A4" s="91"/>
      <c r="B4" s="91"/>
      <c r="C4" s="91"/>
      <c r="D4" s="9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1"/>
      <c r="W4" s="91"/>
      <c r="X4" s="91"/>
      <c r="Y4" s="91"/>
      <c r="Z4" s="91"/>
      <c r="AA4" s="91"/>
      <c r="AE4" s="5" t="s">
        <v>2</v>
      </c>
      <c r="AF4" s="5" t="s">
        <v>2</v>
      </c>
    </row>
    <row r="5" spans="1:34" customFormat="1" ht="14.25" customHeight="1" x14ac:dyDescent="0.25">
      <c r="A5" s="10"/>
      <c r="B5" s="100"/>
      <c r="C5" s="10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82" t="s">
        <v>54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</row>
    <row r="10" spans="1:34" customFormat="1" ht="57" customHeight="1" x14ac:dyDescent="0.25">
      <c r="A10" s="83" t="s">
        <v>120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G10" s="4" t="s">
        <v>4</v>
      </c>
    </row>
    <row r="11" spans="1:34" customFormat="1" ht="20.25" customHeight="1" x14ac:dyDescent="0.25">
      <c r="A11" s="92" t="s">
        <v>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</row>
    <row r="12" spans="1:34" customFormat="1" ht="15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81" t="s">
        <v>7</v>
      </c>
      <c r="B14" s="81" t="s">
        <v>8</v>
      </c>
      <c r="C14" s="80" t="s">
        <v>9</v>
      </c>
      <c r="D14" s="80" t="s">
        <v>10</v>
      </c>
      <c r="E14" s="80" t="s">
        <v>11</v>
      </c>
      <c r="F14" s="80" t="s">
        <v>12</v>
      </c>
      <c r="G14" s="80" t="s">
        <v>13</v>
      </c>
      <c r="H14" s="80" t="s">
        <v>14</v>
      </c>
      <c r="I14" s="80" t="s">
        <v>15</v>
      </c>
      <c r="J14" s="81" t="s">
        <v>16</v>
      </c>
      <c r="K14" s="81"/>
      <c r="L14" s="81" t="s">
        <v>17</v>
      </c>
      <c r="M14" s="81"/>
      <c r="N14" s="95" t="s">
        <v>18</v>
      </c>
      <c r="O14" s="96"/>
      <c r="P14" s="97"/>
      <c r="Q14" s="80" t="s">
        <v>19</v>
      </c>
      <c r="R14" s="80" t="s">
        <v>20</v>
      </c>
      <c r="S14" s="80" t="s">
        <v>21</v>
      </c>
      <c r="T14" s="80" t="s">
        <v>22</v>
      </c>
      <c r="U14" s="98" t="s">
        <v>23</v>
      </c>
      <c r="V14" s="80" t="s">
        <v>24</v>
      </c>
      <c r="W14" s="80" t="s">
        <v>25</v>
      </c>
      <c r="X14" s="80" t="s">
        <v>26</v>
      </c>
      <c r="Y14" s="80" t="s">
        <v>27</v>
      </c>
      <c r="Z14" s="80" t="s">
        <v>28</v>
      </c>
      <c r="AA14" s="80" t="s">
        <v>29</v>
      </c>
      <c r="AD14" s="16"/>
    </row>
    <row r="15" spans="1:34" s="2" customFormat="1" ht="85.5" customHeight="1" x14ac:dyDescent="0.2">
      <c r="A15" s="81"/>
      <c r="B15" s="81"/>
      <c r="C15" s="80"/>
      <c r="D15" s="80"/>
      <c r="E15" s="80"/>
      <c r="F15" s="80"/>
      <c r="G15" s="80"/>
      <c r="H15" s="80"/>
      <c r="I15" s="80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0"/>
      <c r="R15" s="80"/>
      <c r="S15" s="80"/>
      <c r="T15" s="80"/>
      <c r="U15" s="99"/>
      <c r="V15" s="80"/>
      <c r="W15" s="80"/>
      <c r="X15" s="80"/>
      <c r="Y15" s="80"/>
      <c r="Z15" s="80"/>
      <c r="AA15" s="80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94" t="s">
        <v>34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I17" s="18" t="s">
        <v>34</v>
      </c>
    </row>
    <row r="18" spans="1:35" customFormat="1" ht="57.75" x14ac:dyDescent="0.25">
      <c r="A18" s="67" t="s">
        <v>35</v>
      </c>
      <c r="B18" s="68" t="s">
        <v>98</v>
      </c>
      <c r="C18" s="85" t="s">
        <v>66</v>
      </c>
      <c r="D18" s="69" t="s">
        <v>66</v>
      </c>
      <c r="E18" s="70" t="s">
        <v>55</v>
      </c>
      <c r="F18" s="71" t="s">
        <v>55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79</v>
      </c>
      <c r="S18" s="67" t="s">
        <v>97</v>
      </c>
      <c r="T18" s="71" t="s">
        <v>67</v>
      </c>
      <c r="U18" s="71" t="s">
        <v>60</v>
      </c>
      <c r="V18" s="74" t="s">
        <v>69</v>
      </c>
      <c r="W18" s="74" t="s">
        <v>68</v>
      </c>
      <c r="X18" s="75" t="s">
        <v>70</v>
      </c>
      <c r="Y18" s="69" t="s">
        <v>71</v>
      </c>
      <c r="Z18" s="67">
        <v>2</v>
      </c>
      <c r="AA18" s="60"/>
      <c r="AI18" s="18"/>
    </row>
    <row r="19" spans="1:35" customFormat="1" ht="57.75" x14ac:dyDescent="0.25">
      <c r="A19" s="67" t="s">
        <v>37</v>
      </c>
      <c r="B19" s="68" t="s">
        <v>99</v>
      </c>
      <c r="C19" s="86"/>
      <c r="D19" s="69" t="s">
        <v>72</v>
      </c>
      <c r="E19" s="70" t="s">
        <v>55</v>
      </c>
      <c r="F19" s="71" t="s">
        <v>55</v>
      </c>
      <c r="G19" s="57">
        <v>363.05</v>
      </c>
      <c r="H19" s="79">
        <f t="shared" ref="H19:H26" si="2">G19/1.2</f>
        <v>302.54166666666669</v>
      </c>
      <c r="I19" s="57">
        <f t="shared" ref="I19:I26" si="3">H19</f>
        <v>302.54166666666669</v>
      </c>
      <c r="J19" s="55">
        <v>0.03</v>
      </c>
      <c r="K19" s="57">
        <f t="shared" ref="K19:K26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79</v>
      </c>
      <c r="S19" s="67" t="s">
        <v>97</v>
      </c>
      <c r="T19" s="71" t="s">
        <v>74</v>
      </c>
      <c r="U19" s="71" t="s">
        <v>60</v>
      </c>
      <c r="V19" s="74" t="s">
        <v>76</v>
      </c>
      <c r="W19" s="74" t="s">
        <v>75</v>
      </c>
      <c r="X19" s="75" t="s">
        <v>73</v>
      </c>
      <c r="Y19" s="69" t="s">
        <v>65</v>
      </c>
      <c r="Z19" s="67">
        <v>2</v>
      </c>
      <c r="AA19" s="69"/>
      <c r="AI19" s="18"/>
    </row>
    <row r="20" spans="1:35" customFormat="1" ht="57.75" x14ac:dyDescent="0.25">
      <c r="A20" s="58" t="s">
        <v>38</v>
      </c>
      <c r="B20" s="59" t="s">
        <v>100</v>
      </c>
      <c r="C20" s="87"/>
      <c r="D20" s="60" t="s">
        <v>77</v>
      </c>
      <c r="E20" s="61" t="s">
        <v>55</v>
      </c>
      <c r="F20" s="62" t="s">
        <v>55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79</v>
      </c>
      <c r="S20" s="58" t="s">
        <v>97</v>
      </c>
      <c r="T20" s="62" t="s">
        <v>78</v>
      </c>
      <c r="U20" s="62" t="s">
        <v>60</v>
      </c>
      <c r="V20" s="65" t="s">
        <v>81</v>
      </c>
      <c r="W20" s="65" t="s">
        <v>80</v>
      </c>
      <c r="X20" s="66" t="s">
        <v>82</v>
      </c>
      <c r="Y20" s="60" t="s">
        <v>65</v>
      </c>
      <c r="Z20" s="58">
        <v>2</v>
      </c>
      <c r="AA20" s="60"/>
      <c r="AI20" s="18"/>
    </row>
    <row r="21" spans="1:35" customFormat="1" ht="57.75" x14ac:dyDescent="0.25">
      <c r="A21" s="58" t="s">
        <v>43</v>
      </c>
      <c r="B21" s="59" t="s">
        <v>101</v>
      </c>
      <c r="C21" s="85" t="s">
        <v>83</v>
      </c>
      <c r="D21" s="60" t="s">
        <v>85</v>
      </c>
      <c r="E21" s="61" t="s">
        <v>55</v>
      </c>
      <c r="F21" s="62" t="s">
        <v>55</v>
      </c>
      <c r="G21" s="78">
        <v>651</v>
      </c>
      <c r="H21" s="78">
        <f t="shared" si="2"/>
        <v>542.5</v>
      </c>
      <c r="I21" s="56">
        <f t="shared" si="3"/>
        <v>542.5</v>
      </c>
      <c r="J21" s="54">
        <v>0.03</v>
      </c>
      <c r="K21" s="56">
        <f t="shared" si="4"/>
        <v>16.274999999999999</v>
      </c>
      <c r="L21" s="54">
        <v>0.02</v>
      </c>
      <c r="M21" s="56">
        <f t="shared" ref="M21:M26" si="6">I21*L21</f>
        <v>10.85</v>
      </c>
      <c r="N21" s="64"/>
      <c r="O21" s="62"/>
      <c r="P21" s="63"/>
      <c r="Q21" s="76">
        <f t="shared" ref="Q21:Q26" si="7">I21+K21+M21</f>
        <v>569.625</v>
      </c>
      <c r="R21" s="58" t="s">
        <v>79</v>
      </c>
      <c r="S21" s="58" t="s">
        <v>97</v>
      </c>
      <c r="T21" s="62" t="s">
        <v>39</v>
      </c>
      <c r="U21" s="62" t="s">
        <v>60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102</v>
      </c>
      <c r="C22" s="86"/>
      <c r="D22" s="69" t="s">
        <v>85</v>
      </c>
      <c r="E22" s="70" t="s">
        <v>55</v>
      </c>
      <c r="F22" s="71" t="s">
        <v>55</v>
      </c>
      <c r="G22" s="57">
        <v>660</v>
      </c>
      <c r="H22" s="79">
        <f t="shared" si="2"/>
        <v>550</v>
      </c>
      <c r="I22" s="57">
        <f t="shared" si="3"/>
        <v>550</v>
      </c>
      <c r="J22" s="55">
        <v>0.03</v>
      </c>
      <c r="K22" s="57">
        <f t="shared" si="4"/>
        <v>16.5</v>
      </c>
      <c r="L22" s="55">
        <v>0.02</v>
      </c>
      <c r="M22" s="57">
        <f t="shared" si="6"/>
        <v>11</v>
      </c>
      <c r="N22" s="73"/>
      <c r="O22" s="71"/>
      <c r="P22" s="72"/>
      <c r="Q22" s="77">
        <f t="shared" si="7"/>
        <v>577.5</v>
      </c>
      <c r="R22" s="67" t="s">
        <v>79</v>
      </c>
      <c r="S22" s="67" t="s">
        <v>97</v>
      </c>
      <c r="T22" s="71" t="s">
        <v>62</v>
      </c>
      <c r="U22" s="71" t="s">
        <v>60</v>
      </c>
      <c r="V22" s="74" t="s">
        <v>63</v>
      </c>
      <c r="W22" s="74" t="s">
        <v>64</v>
      </c>
      <c r="X22" s="75" t="s">
        <v>61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103</v>
      </c>
      <c r="C23" s="87"/>
      <c r="D23" s="69" t="s">
        <v>84</v>
      </c>
      <c r="E23" s="70" t="s">
        <v>55</v>
      </c>
      <c r="F23" s="71" t="s">
        <v>55</v>
      </c>
      <c r="G23" s="57">
        <v>847.82</v>
      </c>
      <c r="H23" s="79">
        <f t="shared" si="2"/>
        <v>706.51666666666677</v>
      </c>
      <c r="I23" s="57">
        <f t="shared" si="3"/>
        <v>706.51666666666677</v>
      </c>
      <c r="J23" s="55">
        <v>0.03</v>
      </c>
      <c r="K23" s="57">
        <f t="shared" si="4"/>
        <v>21.195500000000003</v>
      </c>
      <c r="L23" s="55">
        <v>0.02</v>
      </c>
      <c r="M23" s="57">
        <f t="shared" si="6"/>
        <v>14.130333333333336</v>
      </c>
      <c r="N23" s="73"/>
      <c r="O23" s="71"/>
      <c r="P23" s="72"/>
      <c r="Q23" s="77">
        <f t="shared" si="7"/>
        <v>741.84250000000009</v>
      </c>
      <c r="R23" s="67" t="s">
        <v>79</v>
      </c>
      <c r="S23" s="67" t="s">
        <v>97</v>
      </c>
      <c r="T23" s="71" t="s">
        <v>56</v>
      </c>
      <c r="U23" s="71" t="s">
        <v>60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57.75" x14ac:dyDescent="0.25">
      <c r="A24" s="67" t="s">
        <v>46</v>
      </c>
      <c r="B24" s="68" t="s">
        <v>104</v>
      </c>
      <c r="C24" s="85" t="s">
        <v>87</v>
      </c>
      <c r="D24" s="69" t="s">
        <v>88</v>
      </c>
      <c r="E24" s="70" t="s">
        <v>55</v>
      </c>
      <c r="F24" s="71" t="s">
        <v>55</v>
      </c>
      <c r="G24" s="79">
        <v>531</v>
      </c>
      <c r="H24" s="79">
        <f t="shared" si="2"/>
        <v>442.5</v>
      </c>
      <c r="I24" s="57">
        <f t="shared" si="3"/>
        <v>442.5</v>
      </c>
      <c r="J24" s="55">
        <v>0.03</v>
      </c>
      <c r="K24" s="57">
        <f t="shared" si="4"/>
        <v>13.275</v>
      </c>
      <c r="L24" s="55">
        <v>0.02</v>
      </c>
      <c r="M24" s="57">
        <f t="shared" si="6"/>
        <v>8.85</v>
      </c>
      <c r="N24" s="64"/>
      <c r="O24" s="62"/>
      <c r="P24" s="63"/>
      <c r="Q24" s="77">
        <f t="shared" si="7"/>
        <v>464.625</v>
      </c>
      <c r="R24" s="67" t="s">
        <v>79</v>
      </c>
      <c r="S24" s="67" t="s">
        <v>97</v>
      </c>
      <c r="T24" s="71" t="s">
        <v>39</v>
      </c>
      <c r="U24" s="71" t="s">
        <v>60</v>
      </c>
      <c r="V24" s="74" t="s">
        <v>40</v>
      </c>
      <c r="W24" s="74" t="s">
        <v>41</v>
      </c>
      <c r="X24" s="75" t="s">
        <v>42</v>
      </c>
      <c r="Y24" s="69" t="s">
        <v>36</v>
      </c>
      <c r="Z24" s="67">
        <v>2</v>
      </c>
      <c r="AA24" s="60"/>
      <c r="AI24" s="18"/>
    </row>
    <row r="25" spans="1:35" customFormat="1" ht="57.75" x14ac:dyDescent="0.25">
      <c r="A25" s="58" t="s">
        <v>47</v>
      </c>
      <c r="B25" s="59" t="s">
        <v>116</v>
      </c>
      <c r="C25" s="86"/>
      <c r="D25" s="60" t="s">
        <v>89</v>
      </c>
      <c r="E25" s="61" t="s">
        <v>55</v>
      </c>
      <c r="F25" s="62" t="s">
        <v>55</v>
      </c>
      <c r="G25" s="56">
        <v>451.72</v>
      </c>
      <c r="H25" s="78">
        <f t="shared" si="2"/>
        <v>376.43333333333339</v>
      </c>
      <c r="I25" s="56">
        <f t="shared" si="3"/>
        <v>376.43333333333339</v>
      </c>
      <c r="J25" s="54">
        <v>0.03</v>
      </c>
      <c r="K25" s="56">
        <f t="shared" si="4"/>
        <v>11.293000000000001</v>
      </c>
      <c r="L25" s="54">
        <v>0.02</v>
      </c>
      <c r="M25" s="56">
        <f t="shared" si="6"/>
        <v>7.528666666666668</v>
      </c>
      <c r="N25" s="73"/>
      <c r="O25" s="71"/>
      <c r="P25" s="72"/>
      <c r="Q25" s="76">
        <f t="shared" si="7"/>
        <v>395.25500000000005</v>
      </c>
      <c r="R25" s="58" t="s">
        <v>79</v>
      </c>
      <c r="S25" s="58" t="s">
        <v>97</v>
      </c>
      <c r="T25" s="62" t="s">
        <v>90</v>
      </c>
      <c r="U25" s="62" t="s">
        <v>60</v>
      </c>
      <c r="V25" s="65" t="s">
        <v>92</v>
      </c>
      <c r="W25" s="65" t="s">
        <v>91</v>
      </c>
      <c r="X25" s="66" t="s">
        <v>61</v>
      </c>
      <c r="Y25" s="60" t="s">
        <v>93</v>
      </c>
      <c r="Z25" s="58">
        <v>2</v>
      </c>
      <c r="AA25" s="69"/>
      <c r="AI25" s="18"/>
    </row>
    <row r="26" spans="1:35" customFormat="1" ht="57.75" x14ac:dyDescent="0.25">
      <c r="A26" s="67" t="s">
        <v>48</v>
      </c>
      <c r="B26" s="68" t="s">
        <v>105</v>
      </c>
      <c r="C26" s="87"/>
      <c r="D26" s="69" t="s">
        <v>86</v>
      </c>
      <c r="E26" s="70" t="s">
        <v>55</v>
      </c>
      <c r="F26" s="71" t="s">
        <v>55</v>
      </c>
      <c r="G26" s="57">
        <v>532.51</v>
      </c>
      <c r="H26" s="79">
        <f t="shared" si="2"/>
        <v>443.75833333333333</v>
      </c>
      <c r="I26" s="57">
        <f t="shared" si="3"/>
        <v>443.75833333333333</v>
      </c>
      <c r="J26" s="55">
        <v>0.03</v>
      </c>
      <c r="K26" s="57">
        <f t="shared" si="4"/>
        <v>13.312749999999999</v>
      </c>
      <c r="L26" s="55">
        <v>0.02</v>
      </c>
      <c r="M26" s="57">
        <f t="shared" si="6"/>
        <v>8.8751666666666669</v>
      </c>
      <c r="N26" s="73"/>
      <c r="O26" s="71"/>
      <c r="P26" s="72"/>
      <c r="Q26" s="77">
        <f t="shared" si="7"/>
        <v>465.94624999999996</v>
      </c>
      <c r="R26" s="67" t="s">
        <v>79</v>
      </c>
      <c r="S26" s="67" t="s">
        <v>97</v>
      </c>
      <c r="T26" s="71" t="s">
        <v>56</v>
      </c>
      <c r="U26" s="71" t="s">
        <v>60</v>
      </c>
      <c r="V26" s="74" t="s">
        <v>58</v>
      </c>
      <c r="W26" s="74" t="s">
        <v>57</v>
      </c>
      <c r="X26" s="75" t="s">
        <v>59</v>
      </c>
      <c r="Y26" s="69" t="s">
        <v>36</v>
      </c>
      <c r="Z26" s="67">
        <v>2</v>
      </c>
      <c r="AA26" s="69"/>
      <c r="AI26" s="18"/>
    </row>
    <row r="27" spans="1:35" customFormat="1" ht="76.5" customHeight="1" x14ac:dyDescent="0.25">
      <c r="A27" s="67" t="s">
        <v>94</v>
      </c>
      <c r="B27" s="68" t="s">
        <v>117</v>
      </c>
      <c r="C27" s="85" t="s">
        <v>107</v>
      </c>
      <c r="D27" s="69" t="s">
        <v>106</v>
      </c>
      <c r="E27" s="70" t="s">
        <v>55</v>
      </c>
      <c r="F27" s="71" t="s">
        <v>55</v>
      </c>
      <c r="G27" s="79">
        <v>154</v>
      </c>
      <c r="H27" s="79">
        <f t="shared" ref="H27:H29" si="8">G27/1.2</f>
        <v>128.33333333333334</v>
      </c>
      <c r="I27" s="57">
        <f t="shared" ref="I27:I29" si="9">H27</f>
        <v>128.33333333333334</v>
      </c>
      <c r="J27" s="55">
        <v>0.03</v>
      </c>
      <c r="K27" s="57">
        <f t="shared" ref="K27:K29" si="10">I27*J27</f>
        <v>3.85</v>
      </c>
      <c r="L27" s="55">
        <v>0.02</v>
      </c>
      <c r="M27" s="57">
        <f t="shared" ref="M27:M29" si="11">I27*L27</f>
        <v>2.5666666666666669</v>
      </c>
      <c r="N27" s="64"/>
      <c r="O27" s="62"/>
      <c r="P27" s="63"/>
      <c r="Q27" s="77">
        <f t="shared" ref="Q27:Q29" si="12">I27+K27+M27</f>
        <v>134.75</v>
      </c>
      <c r="R27" s="67" t="s">
        <v>79</v>
      </c>
      <c r="S27" s="67" t="s">
        <v>97</v>
      </c>
      <c r="T27" s="71" t="s">
        <v>78</v>
      </c>
      <c r="U27" s="71" t="s">
        <v>60</v>
      </c>
      <c r="V27" s="74" t="s">
        <v>81</v>
      </c>
      <c r="W27" s="74" t="s">
        <v>80</v>
      </c>
      <c r="X27" s="75" t="s">
        <v>82</v>
      </c>
      <c r="Y27" s="69" t="s">
        <v>65</v>
      </c>
      <c r="Z27" s="67">
        <v>2</v>
      </c>
      <c r="AA27" s="69"/>
      <c r="AI27" s="18"/>
    </row>
    <row r="28" spans="1:35" customFormat="1" ht="69" x14ac:dyDescent="0.25">
      <c r="A28" s="67" t="s">
        <v>95</v>
      </c>
      <c r="B28" s="68" t="s">
        <v>118</v>
      </c>
      <c r="C28" s="86"/>
      <c r="D28" s="69" t="s">
        <v>112</v>
      </c>
      <c r="E28" s="70" t="s">
        <v>55</v>
      </c>
      <c r="F28" s="71" t="s">
        <v>55</v>
      </c>
      <c r="G28" s="57">
        <v>203.02</v>
      </c>
      <c r="H28" s="79">
        <f t="shared" si="8"/>
        <v>169.18333333333334</v>
      </c>
      <c r="I28" s="57">
        <f t="shared" si="9"/>
        <v>169.18333333333334</v>
      </c>
      <c r="J28" s="55">
        <v>0.03</v>
      </c>
      <c r="K28" s="57">
        <f t="shared" si="10"/>
        <v>5.0754999999999999</v>
      </c>
      <c r="L28" s="55">
        <v>0.02</v>
      </c>
      <c r="M28" s="57">
        <f t="shared" si="11"/>
        <v>3.3836666666666666</v>
      </c>
      <c r="N28" s="73"/>
      <c r="O28" s="71"/>
      <c r="P28" s="72"/>
      <c r="Q28" s="77">
        <f t="shared" si="12"/>
        <v>177.64250000000001</v>
      </c>
      <c r="R28" s="67" t="s">
        <v>79</v>
      </c>
      <c r="S28" s="67" t="s">
        <v>97</v>
      </c>
      <c r="T28" s="71" t="s">
        <v>114</v>
      </c>
      <c r="U28" s="71" t="s">
        <v>60</v>
      </c>
      <c r="V28" s="74"/>
      <c r="W28" s="74" t="s">
        <v>115</v>
      </c>
      <c r="X28" s="75" t="s">
        <v>113</v>
      </c>
      <c r="Y28" s="69" t="s">
        <v>36</v>
      </c>
      <c r="Z28" s="67">
        <v>2</v>
      </c>
      <c r="AA28" s="69"/>
      <c r="AI28" s="18"/>
    </row>
    <row r="29" spans="1:35" customFormat="1" ht="57.75" x14ac:dyDescent="0.25">
      <c r="A29" s="58" t="s">
        <v>96</v>
      </c>
      <c r="B29" s="59" t="s">
        <v>119</v>
      </c>
      <c r="C29" s="87"/>
      <c r="D29" s="60" t="s">
        <v>107</v>
      </c>
      <c r="E29" s="61" t="s">
        <v>55</v>
      </c>
      <c r="F29" s="62" t="s">
        <v>55</v>
      </c>
      <c r="G29" s="56">
        <v>133.57</v>
      </c>
      <c r="H29" s="78">
        <f t="shared" si="8"/>
        <v>111.30833333333334</v>
      </c>
      <c r="I29" s="56">
        <f t="shared" si="9"/>
        <v>111.30833333333334</v>
      </c>
      <c r="J29" s="54">
        <v>0.03</v>
      </c>
      <c r="K29" s="56">
        <f t="shared" si="10"/>
        <v>3.3392499999999998</v>
      </c>
      <c r="L29" s="54">
        <v>0.02</v>
      </c>
      <c r="M29" s="56">
        <f t="shared" si="11"/>
        <v>2.2261666666666668</v>
      </c>
      <c r="N29" s="73"/>
      <c r="O29" s="71"/>
      <c r="P29" s="72"/>
      <c r="Q29" s="76">
        <f t="shared" si="12"/>
        <v>116.87375</v>
      </c>
      <c r="R29" s="58" t="s">
        <v>79</v>
      </c>
      <c r="S29" s="58" t="s">
        <v>97</v>
      </c>
      <c r="T29" s="62" t="s">
        <v>108</v>
      </c>
      <c r="U29" s="62" t="s">
        <v>60</v>
      </c>
      <c r="V29" s="65" t="s">
        <v>109</v>
      </c>
      <c r="W29" s="65" t="s">
        <v>110</v>
      </c>
      <c r="X29" s="66" t="s">
        <v>111</v>
      </c>
      <c r="Y29" s="60" t="s">
        <v>36</v>
      </c>
      <c r="Z29" s="58">
        <v>2</v>
      </c>
      <c r="AA29" s="60"/>
      <c r="AI29" s="18"/>
    </row>
    <row r="30" spans="1:35" customFormat="1" ht="17.25" customHeight="1" x14ac:dyDescent="0.25">
      <c r="A30" s="19"/>
      <c r="B30" s="20"/>
      <c r="C30" s="21"/>
      <c r="D30" s="22"/>
      <c r="E30" s="23"/>
      <c r="F30" s="23"/>
      <c r="G30" s="24"/>
      <c r="H30" s="24"/>
      <c r="I30" s="25"/>
      <c r="J30" s="25"/>
      <c r="K30" s="26"/>
      <c r="L30" s="26"/>
      <c r="M30" s="26"/>
      <c r="N30" s="26"/>
      <c r="O30" s="26"/>
      <c r="P30" s="26"/>
      <c r="Q30" s="27"/>
      <c r="R30" s="28"/>
      <c r="S30" s="28"/>
      <c r="T30" s="29"/>
      <c r="U30" s="29"/>
      <c r="V30" s="30"/>
      <c r="W30" s="30"/>
      <c r="X30" s="31"/>
      <c r="Y30" s="29"/>
      <c r="Z30" s="29"/>
      <c r="AA30" s="32"/>
    </row>
    <row r="31" spans="1:35" customFormat="1" ht="15" x14ac:dyDescent="0.25">
      <c r="A31" s="33"/>
      <c r="B31" s="33"/>
      <c r="D31" s="34" t="s">
        <v>49</v>
      </c>
      <c r="E31" s="35"/>
      <c r="F31" s="36"/>
      <c r="G31" s="36"/>
      <c r="H31" s="36"/>
      <c r="I31" s="37"/>
      <c r="J31" s="37"/>
      <c r="K31" s="36"/>
      <c r="L31" s="38"/>
      <c r="M31" s="33"/>
      <c r="N31" s="39"/>
      <c r="O31" s="33"/>
      <c r="P31" s="33"/>
      <c r="Q31" s="39"/>
      <c r="R31" s="39"/>
      <c r="S31" s="39"/>
      <c r="T31" s="37"/>
      <c r="U31" s="37"/>
      <c r="V31" s="37"/>
      <c r="W31" s="37"/>
      <c r="X31" s="40"/>
    </row>
    <row r="32" spans="1:35" customFormat="1" ht="15" x14ac:dyDescent="0.25">
      <c r="A32" s="41"/>
      <c r="B32" s="41"/>
      <c r="C32" s="42"/>
      <c r="D32" s="43"/>
      <c r="E32" s="43"/>
      <c r="F32" s="43"/>
      <c r="H32" s="44" t="s">
        <v>50</v>
      </c>
      <c r="I32" s="43"/>
      <c r="J32" s="43"/>
      <c r="K32" s="43"/>
      <c r="L32" s="43"/>
      <c r="M32" s="43"/>
      <c r="N32" s="45" t="s">
        <v>51</v>
      </c>
      <c r="P32" s="43"/>
      <c r="Q32" s="43"/>
      <c r="R32" s="43"/>
      <c r="S32" s="43"/>
      <c r="T32" s="43"/>
      <c r="U32" s="45" t="s">
        <v>52</v>
      </c>
      <c r="V32" s="43"/>
      <c r="W32" s="43"/>
      <c r="X32" s="43"/>
      <c r="Y32" s="43"/>
      <c r="Z32" s="43"/>
    </row>
    <row r="33" spans="1:26" customFormat="1" ht="15" x14ac:dyDescent="0.25">
      <c r="A33" s="41"/>
      <c r="B33" s="41"/>
      <c r="C33" s="42"/>
      <c r="D33" s="8"/>
      <c r="E33" s="8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7"/>
      <c r="Z33" s="47"/>
    </row>
    <row r="34" spans="1:26" customFormat="1" ht="15" x14ac:dyDescent="0.25">
      <c r="A34" s="48"/>
      <c r="B34" s="49"/>
      <c r="D34" s="34" t="s">
        <v>53</v>
      </c>
      <c r="E34" s="35"/>
      <c r="F34" s="36"/>
      <c r="G34" s="36"/>
      <c r="H34" s="36"/>
      <c r="I34" s="37"/>
      <c r="J34" s="37"/>
      <c r="K34" s="36"/>
      <c r="L34" s="38"/>
      <c r="M34" s="34"/>
      <c r="N34" s="40"/>
      <c r="O34" s="34"/>
      <c r="P34" s="34"/>
      <c r="Q34" s="40"/>
      <c r="R34" s="40"/>
      <c r="S34" s="40"/>
      <c r="T34" s="37"/>
      <c r="U34" s="37"/>
      <c r="V34" s="37"/>
      <c r="W34" s="37"/>
      <c r="X34" s="40"/>
    </row>
    <row r="35" spans="1:26" customFormat="1" ht="15" x14ac:dyDescent="0.25">
      <c r="A35" s="33"/>
      <c r="B35" s="33"/>
      <c r="C35" s="33"/>
      <c r="D35" s="43"/>
      <c r="E35" s="43"/>
      <c r="F35" s="43"/>
      <c r="H35" s="44" t="s">
        <v>50</v>
      </c>
      <c r="I35" s="43"/>
      <c r="J35" s="43"/>
      <c r="K35" s="43"/>
      <c r="L35" s="43"/>
      <c r="M35" s="43"/>
      <c r="N35" s="45" t="s">
        <v>51</v>
      </c>
      <c r="O35" s="43"/>
      <c r="P35" s="43"/>
      <c r="Q35" s="43"/>
      <c r="R35" s="43"/>
      <c r="S35" s="43"/>
      <c r="T35" s="43"/>
      <c r="U35" s="45" t="s">
        <v>52</v>
      </c>
      <c r="V35" s="43"/>
      <c r="W35" s="43"/>
      <c r="X35" s="43"/>
      <c r="Y35" s="43"/>
      <c r="Z35" s="43"/>
    </row>
    <row r="36" spans="1:26" customFormat="1" ht="1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8"/>
      <c r="W36" s="8"/>
      <c r="X36" s="8"/>
    </row>
  </sheetData>
  <mergeCells count="39">
    <mergeCell ref="C27:C29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  <mergeCell ref="A10:AA10"/>
    <mergeCell ref="C18:C20"/>
    <mergeCell ref="C21:C23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X14:X15"/>
    <mergeCell ref="A14:A15"/>
    <mergeCell ref="B14:B15"/>
    <mergeCell ref="C14:C15"/>
    <mergeCell ref="D14:D15"/>
    <mergeCell ref="E14:E15"/>
  </mergeCells>
  <hyperlinks>
    <hyperlink ref="X23" r:id="rId1"/>
    <hyperlink ref="X26" r:id="rId2"/>
    <hyperlink ref="X29" r:id="rId3" display="https://www.etm.ru/company/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4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2025-11-06T09:30:04Z</dcterms:modified>
</cp:coreProperties>
</file>